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.kutarba\AppData\Local\Temp\ezdpuw\20231108082204089\"/>
    </mc:Choice>
  </mc:AlternateContent>
  <xr:revisionPtr revIDLastSave="0" documentId="13_ncr:1_{771F4047-38CC-41F7-B4F1-39AE423E1902}" xr6:coauthVersionLast="47" xr6:coauthVersionMax="47" xr10:uidLastSave="{00000000-0000-0000-0000-000000000000}"/>
  <bookViews>
    <workbookView xWindow="1170" yWindow="1170" windowWidth="21600" windowHeight="11385" xr2:uid="{00000000-000D-0000-FFFF-FFFF00000000}"/>
  </bookViews>
  <sheets>
    <sheet name="Arkusz1 (2)" sheetId="1" r:id="rId1"/>
  </sheets>
  <definedNames>
    <definedName name="_xlnm._FilterDatabase" localSheetId="0" hidden="1">'Arkusz1 (2)'!$A$8:$H$8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1" l="1"/>
  <c r="G40" i="1"/>
  <c r="G41" i="1" s="1"/>
  <c r="F33" i="1" l="1"/>
  <c r="F25" i="1"/>
  <c r="F17" i="1"/>
  <c r="F12" i="1"/>
  <c r="G10" i="1"/>
  <c r="G11" i="1"/>
  <c r="G18" i="1"/>
  <c r="G13" i="1"/>
  <c r="G14" i="1"/>
  <c r="G15" i="1"/>
  <c r="G19" i="1"/>
  <c r="G16" i="1"/>
  <c r="G20" i="1"/>
  <c r="G21" i="1"/>
  <c r="G22" i="1"/>
  <c r="G23" i="1"/>
  <c r="G26" i="1"/>
  <c r="G27" i="1"/>
  <c r="G28" i="1"/>
  <c r="G29" i="1"/>
  <c r="G24" i="1"/>
  <c r="G30" i="1"/>
  <c r="G34" i="1"/>
  <c r="G31" i="1"/>
  <c r="G32" i="1"/>
  <c r="G36" i="1"/>
  <c r="G38" i="1"/>
  <c r="G42" i="1"/>
  <c r="G9" i="1"/>
  <c r="G33" i="1" l="1"/>
  <c r="G25" i="1"/>
  <c r="G17" i="1"/>
  <c r="G12" i="1"/>
</calcChain>
</file>

<file path=xl/sharedStrings.xml><?xml version="1.0" encoding="utf-8"?>
<sst xmlns="http://schemas.openxmlformats.org/spreadsheetml/2006/main" count="113" uniqueCount="64">
  <si>
    <t>Zał.1. Zestawienie - wykaz gruntów stanowiących przedmiot przetargu</t>
  </si>
  <si>
    <t>Nr pozycji</t>
  </si>
  <si>
    <t>Leśnictwo</t>
  </si>
  <si>
    <t>Oddział, pododdział</t>
  </si>
  <si>
    <t>Obręb ewidencyjny, nr działki</t>
  </si>
  <si>
    <t>Powierzchnia</t>
  </si>
  <si>
    <t>Wywoławcza stawka czynszu „dt” pszenicy za całą powierzchnię /rok</t>
  </si>
  <si>
    <t>Uwagi</t>
  </si>
  <si>
    <t>Drołtowice</t>
  </si>
  <si>
    <t>Sadogóra</t>
  </si>
  <si>
    <t>R IVB</t>
  </si>
  <si>
    <t>Zestawiła:</t>
  </si>
  <si>
    <t>Hanna Kutarba</t>
  </si>
  <si>
    <t>Zatwierdził:</t>
  </si>
  <si>
    <t>Rodzaj użytku i klasa</t>
  </si>
  <si>
    <t>R V</t>
  </si>
  <si>
    <t>R VI</t>
  </si>
  <si>
    <t>Stogniewice 5187/6</t>
  </si>
  <si>
    <t>R IVA</t>
  </si>
  <si>
    <t>Czermin</t>
  </si>
  <si>
    <t>Czermin  5146/4</t>
  </si>
  <si>
    <t>146 - b- 00</t>
  </si>
  <si>
    <t>146 - i- 00</t>
  </si>
  <si>
    <t>146 - n- 00</t>
  </si>
  <si>
    <t>Ł V</t>
  </si>
  <si>
    <t>Bałdowice</t>
  </si>
  <si>
    <t>Bałdowice 413/1</t>
  </si>
  <si>
    <t>185   -f   -00</t>
  </si>
  <si>
    <t>185   -g   -00</t>
  </si>
  <si>
    <t>185   -h   -00</t>
  </si>
  <si>
    <t>185   -i   -00</t>
  </si>
  <si>
    <t>185   -k   -00</t>
  </si>
  <si>
    <t>185   -m   -00</t>
  </si>
  <si>
    <t>PS VI</t>
  </si>
  <si>
    <t>185   -o   -00</t>
  </si>
  <si>
    <t>185   -p   -00</t>
  </si>
  <si>
    <t>185   -r   -01</t>
  </si>
  <si>
    <t>185   -s   -00</t>
  </si>
  <si>
    <t>188   -g   -00</t>
  </si>
  <si>
    <t>206   -a   -00</t>
  </si>
  <si>
    <t>206   -c   -00</t>
  </si>
  <si>
    <t>Bałdowice 413/2</t>
  </si>
  <si>
    <t>Bałdowice 413/3</t>
  </si>
  <si>
    <t>Bałdowice 444/1</t>
  </si>
  <si>
    <t>Bałdowice 467</t>
  </si>
  <si>
    <t>S-Ł IV</t>
  </si>
  <si>
    <t>148   -a   -00</t>
  </si>
  <si>
    <t>Drołtowice  741/2</t>
  </si>
  <si>
    <t>157   -a   -00</t>
  </si>
  <si>
    <t>Drołtowice  749</t>
  </si>
  <si>
    <t xml:space="preserve">R IVA </t>
  </si>
  <si>
    <t>187   -h   -00</t>
  </si>
  <si>
    <t>Zakrzewienia Brz 28l.,</t>
  </si>
  <si>
    <t xml:space="preserve">Zakrzewienia Brz 28l., rów w zach. części </t>
  </si>
  <si>
    <t>Zadrzewienia Lipa 203 l.</t>
  </si>
  <si>
    <t>Zadrzewienia Lipa 113l. Dąb szypułkowy 113l.</t>
  </si>
  <si>
    <t>Zadrzewienia So, Brz, Ol, 21l. Db.s 143l.</t>
  </si>
  <si>
    <t>Razem</t>
  </si>
  <si>
    <t>Komorów</t>
  </si>
  <si>
    <t>25-  l-  00</t>
  </si>
  <si>
    <t>Ligota Rybińska   117</t>
  </si>
  <si>
    <t>Ł VI</t>
  </si>
  <si>
    <t>Zadrzewienia</t>
  </si>
  <si>
    <t>zał. 1 do ogłoszenia o przetargu ZG.2217.57.2023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</si>
</sst>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5" fillId="0" borderId="16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5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CC66"/>
      <color rgb="FF66CCFF"/>
      <color rgb="FFCCFFFF"/>
      <color rgb="FF99FF99"/>
      <color rgb="FFFFFF66"/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0"/>
  <sheetViews>
    <sheetView tabSelected="1" topLeftCell="A31" zoomScaleNormal="100" workbookViewId="0">
      <selection activeCell="G35" sqref="G35"/>
    </sheetView>
  </sheetViews>
  <sheetFormatPr defaultRowHeight="15" x14ac:dyDescent="0.25"/>
  <cols>
    <col min="1" max="1" width="9.140625" style="4"/>
    <col min="2" max="3" width="12.28515625" customWidth="1"/>
    <col min="4" max="4" width="12" customWidth="1"/>
    <col min="6" max="6" width="12.5703125" customWidth="1"/>
    <col min="7" max="7" width="16" style="2" customWidth="1"/>
    <col min="8" max="8" width="20.85546875" customWidth="1"/>
    <col min="9" max="9" width="9.140625" style="107"/>
  </cols>
  <sheetData>
    <row r="1" spans="1:10" ht="24" customHeight="1" x14ac:dyDescent="0.25">
      <c r="E1" s="68" t="s">
        <v>63</v>
      </c>
      <c r="F1" s="68"/>
      <c r="G1" s="68"/>
      <c r="H1" s="68"/>
    </row>
    <row r="2" spans="1:10" ht="12.75" customHeight="1" x14ac:dyDescent="0.25"/>
    <row r="3" spans="1:10" ht="24" customHeight="1" x14ac:dyDescent="0.25"/>
    <row r="4" spans="1:10" x14ac:dyDescent="0.25">
      <c r="A4" s="5" t="s">
        <v>0</v>
      </c>
      <c r="B4" s="5"/>
      <c r="C4" s="5"/>
      <c r="D4" s="5"/>
      <c r="E4" s="5"/>
      <c r="F4" s="5"/>
      <c r="G4" s="5"/>
      <c r="H4" s="5"/>
    </row>
    <row r="5" spans="1:10" ht="15.75" thickBot="1" x14ac:dyDescent="0.3">
      <c r="B5" s="1"/>
      <c r="C5" s="1"/>
      <c r="D5" s="1"/>
      <c r="E5" s="1"/>
      <c r="F5" s="1"/>
      <c r="G5" s="3"/>
      <c r="H5" s="1"/>
    </row>
    <row r="6" spans="1:10" x14ac:dyDescent="0.25">
      <c r="A6" s="101" t="s">
        <v>1</v>
      </c>
      <c r="B6" s="104" t="s">
        <v>2</v>
      </c>
      <c r="C6" s="104" t="s">
        <v>3</v>
      </c>
      <c r="D6" s="104" t="s">
        <v>4</v>
      </c>
      <c r="E6" s="104" t="s">
        <v>14</v>
      </c>
      <c r="F6" s="104" t="s">
        <v>5</v>
      </c>
      <c r="G6" s="95" t="s">
        <v>6</v>
      </c>
      <c r="H6" s="98" t="s">
        <v>7</v>
      </c>
    </row>
    <row r="7" spans="1:10" ht="51.75" customHeight="1" x14ac:dyDescent="0.25">
      <c r="A7" s="102"/>
      <c r="B7" s="105"/>
      <c r="C7" s="105"/>
      <c r="D7" s="105"/>
      <c r="E7" s="105"/>
      <c r="F7" s="105"/>
      <c r="G7" s="96"/>
      <c r="H7" s="99"/>
    </row>
    <row r="8" spans="1:10" ht="15.75" thickBot="1" x14ac:dyDescent="0.3">
      <c r="A8" s="103"/>
      <c r="B8" s="106"/>
      <c r="C8" s="106"/>
      <c r="D8" s="106"/>
      <c r="E8" s="106"/>
      <c r="F8" s="106"/>
      <c r="G8" s="97"/>
      <c r="H8" s="100"/>
    </row>
    <row r="9" spans="1:10" ht="25.5" x14ac:dyDescent="0.25">
      <c r="A9" s="87">
        <v>1</v>
      </c>
      <c r="B9" s="28" t="s">
        <v>19</v>
      </c>
      <c r="C9" s="28" t="s">
        <v>21</v>
      </c>
      <c r="D9" s="28" t="s">
        <v>20</v>
      </c>
      <c r="E9" s="28" t="s">
        <v>16</v>
      </c>
      <c r="F9" s="43">
        <v>0.57999999999999996</v>
      </c>
      <c r="G9" s="31">
        <f>F9*I9</f>
        <v>1.3919999999999999</v>
      </c>
      <c r="H9" s="32" t="s">
        <v>56</v>
      </c>
      <c r="I9" s="108">
        <v>2.4</v>
      </c>
      <c r="J9" s="14"/>
    </row>
    <row r="10" spans="1:10" ht="25.5" x14ac:dyDescent="0.25">
      <c r="A10" s="88"/>
      <c r="B10" s="17" t="s">
        <v>19</v>
      </c>
      <c r="C10" s="17" t="s">
        <v>22</v>
      </c>
      <c r="D10" s="17" t="s">
        <v>20</v>
      </c>
      <c r="E10" s="17" t="s">
        <v>16</v>
      </c>
      <c r="F10" s="18">
        <v>1.5025999999999999</v>
      </c>
      <c r="G10" s="20">
        <f t="shared" ref="G10:G42" si="0">F10*I10</f>
        <v>3.6062399999999997</v>
      </c>
      <c r="H10" s="33"/>
      <c r="I10" s="108">
        <v>2.4</v>
      </c>
      <c r="J10" s="14"/>
    </row>
    <row r="11" spans="1:10" ht="25.5" x14ac:dyDescent="0.25">
      <c r="A11" s="88"/>
      <c r="B11" s="17" t="s">
        <v>19</v>
      </c>
      <c r="C11" s="17" t="s">
        <v>23</v>
      </c>
      <c r="D11" s="17" t="s">
        <v>20</v>
      </c>
      <c r="E11" s="17" t="s">
        <v>24</v>
      </c>
      <c r="F11" s="18">
        <v>0.23</v>
      </c>
      <c r="G11" s="20">
        <f t="shared" si="0"/>
        <v>0.64400000000000002</v>
      </c>
      <c r="H11" s="33"/>
      <c r="I11" s="108">
        <v>2.8</v>
      </c>
      <c r="J11" s="14"/>
    </row>
    <row r="12" spans="1:10" ht="25.5" customHeight="1" thickBot="1" x14ac:dyDescent="0.3">
      <c r="A12" s="89"/>
      <c r="B12" s="90" t="s">
        <v>57</v>
      </c>
      <c r="C12" s="91"/>
      <c r="D12" s="91"/>
      <c r="E12" s="92"/>
      <c r="F12" s="47">
        <f>SUM(F9:F11)</f>
        <v>2.3125999999999998</v>
      </c>
      <c r="G12" s="35">
        <f>SUM(G9:G11)</f>
        <v>5.6422399999999993</v>
      </c>
      <c r="H12" s="36"/>
      <c r="I12" s="108"/>
      <c r="J12" s="14"/>
    </row>
    <row r="13" spans="1:10" ht="25.5" x14ac:dyDescent="0.25">
      <c r="A13" s="87">
        <v>2</v>
      </c>
      <c r="B13" s="85" t="s">
        <v>25</v>
      </c>
      <c r="C13" s="29" t="s">
        <v>28</v>
      </c>
      <c r="D13" s="28" t="s">
        <v>26</v>
      </c>
      <c r="E13" s="29" t="s">
        <v>15</v>
      </c>
      <c r="F13" s="30">
        <v>0.1918</v>
      </c>
      <c r="G13" s="31">
        <f t="shared" si="0"/>
        <v>0.53703999999999996</v>
      </c>
      <c r="H13" s="32"/>
      <c r="I13" s="108">
        <v>2.8</v>
      </c>
      <c r="J13" s="14"/>
    </row>
    <row r="14" spans="1:10" ht="25.5" x14ac:dyDescent="0.25">
      <c r="A14" s="88"/>
      <c r="B14" s="86"/>
      <c r="C14" s="19" t="s">
        <v>29</v>
      </c>
      <c r="D14" s="17" t="s">
        <v>26</v>
      </c>
      <c r="E14" s="19" t="s">
        <v>15</v>
      </c>
      <c r="F14" s="21">
        <v>1.9402999999999999</v>
      </c>
      <c r="G14" s="20">
        <f t="shared" si="0"/>
        <v>5.4328399999999997</v>
      </c>
      <c r="H14" s="82" t="s">
        <v>53</v>
      </c>
      <c r="I14" s="108">
        <v>2.8</v>
      </c>
      <c r="J14" s="14"/>
    </row>
    <row r="15" spans="1:10" ht="25.5" x14ac:dyDescent="0.25">
      <c r="A15" s="88"/>
      <c r="B15" s="86"/>
      <c r="C15" s="19" t="s">
        <v>29</v>
      </c>
      <c r="D15" s="17" t="s">
        <v>26</v>
      </c>
      <c r="E15" s="19" t="s">
        <v>16</v>
      </c>
      <c r="F15" s="21">
        <v>2.0394999999999999</v>
      </c>
      <c r="G15" s="20">
        <f t="shared" si="0"/>
        <v>4.8947999999999992</v>
      </c>
      <c r="H15" s="82"/>
      <c r="I15" s="108">
        <v>2.4</v>
      </c>
      <c r="J15" s="14"/>
    </row>
    <row r="16" spans="1:10" ht="25.5" x14ac:dyDescent="0.25">
      <c r="A16" s="88"/>
      <c r="B16" s="86"/>
      <c r="C16" s="19" t="s">
        <v>31</v>
      </c>
      <c r="D16" s="17" t="s">
        <v>26</v>
      </c>
      <c r="E16" s="19" t="s">
        <v>33</v>
      </c>
      <c r="F16" s="21">
        <v>7.6300000000000007E-2</v>
      </c>
      <c r="G16" s="20">
        <f>F16*I16</f>
        <v>0.18312</v>
      </c>
      <c r="H16" s="33"/>
      <c r="I16" s="108">
        <v>2.4</v>
      </c>
      <c r="J16" s="14"/>
    </row>
    <row r="17" spans="1:10" ht="25.5" customHeight="1" thickBot="1" x14ac:dyDescent="0.3">
      <c r="A17" s="89"/>
      <c r="B17" s="90" t="s">
        <v>57</v>
      </c>
      <c r="C17" s="91"/>
      <c r="D17" s="91"/>
      <c r="E17" s="92"/>
      <c r="F17" s="50">
        <f>SUM(F13:F16)</f>
        <v>4.2478999999999996</v>
      </c>
      <c r="G17" s="51">
        <f>SUM(G13:G16)</f>
        <v>11.047800000000001</v>
      </c>
      <c r="H17" s="36"/>
      <c r="I17" s="108"/>
      <c r="J17" s="14"/>
    </row>
    <row r="18" spans="1:10" ht="25.5" x14ac:dyDescent="0.25">
      <c r="A18" s="87">
        <v>3</v>
      </c>
      <c r="B18" s="85" t="s">
        <v>25</v>
      </c>
      <c r="C18" s="29" t="s">
        <v>27</v>
      </c>
      <c r="D18" s="28" t="s">
        <v>26</v>
      </c>
      <c r="E18" s="29" t="s">
        <v>24</v>
      </c>
      <c r="F18" s="30">
        <v>0.96360000000000001</v>
      </c>
      <c r="G18" s="31">
        <f>F18*I18</f>
        <v>2.69808</v>
      </c>
      <c r="H18" s="32"/>
      <c r="I18" s="108">
        <v>2.8</v>
      </c>
      <c r="J18" s="14"/>
    </row>
    <row r="19" spans="1:10" ht="25.5" x14ac:dyDescent="0.25">
      <c r="A19" s="88"/>
      <c r="B19" s="86"/>
      <c r="C19" s="19" t="s">
        <v>30</v>
      </c>
      <c r="D19" s="17" t="s">
        <v>26</v>
      </c>
      <c r="E19" s="19" t="s">
        <v>15</v>
      </c>
      <c r="F19" s="21">
        <v>0.44579999999999997</v>
      </c>
      <c r="G19" s="20">
        <f t="shared" si="0"/>
        <v>1.2482399999999998</v>
      </c>
      <c r="H19" s="33" t="s">
        <v>52</v>
      </c>
      <c r="I19" s="108">
        <v>2.8</v>
      </c>
      <c r="J19" s="14"/>
    </row>
    <row r="20" spans="1:10" ht="25.5" x14ac:dyDescent="0.25">
      <c r="A20" s="88"/>
      <c r="B20" s="86"/>
      <c r="C20" s="94" t="s">
        <v>32</v>
      </c>
      <c r="D20" s="17" t="s">
        <v>26</v>
      </c>
      <c r="E20" s="19" t="s">
        <v>18</v>
      </c>
      <c r="F20" s="21">
        <v>0.4698</v>
      </c>
      <c r="G20" s="20">
        <f t="shared" si="0"/>
        <v>2.95974</v>
      </c>
      <c r="H20" s="33"/>
      <c r="I20" s="108">
        <v>6.3</v>
      </c>
      <c r="J20" s="14"/>
    </row>
    <row r="21" spans="1:10" ht="25.5" x14ac:dyDescent="0.25">
      <c r="A21" s="88"/>
      <c r="B21" s="86"/>
      <c r="C21" s="94"/>
      <c r="D21" s="17" t="s">
        <v>26</v>
      </c>
      <c r="E21" s="19" t="s">
        <v>15</v>
      </c>
      <c r="F21" s="21">
        <v>0.68320000000000003</v>
      </c>
      <c r="G21" s="20">
        <f t="shared" si="0"/>
        <v>1.91296</v>
      </c>
      <c r="H21" s="33"/>
      <c r="I21" s="108">
        <v>2.8</v>
      </c>
      <c r="J21" s="14"/>
    </row>
    <row r="22" spans="1:10" ht="25.5" x14ac:dyDescent="0.25">
      <c r="A22" s="88"/>
      <c r="B22" s="86"/>
      <c r="C22" s="94"/>
      <c r="D22" s="17" t="s">
        <v>26</v>
      </c>
      <c r="E22" s="19" t="s">
        <v>15</v>
      </c>
      <c r="F22" s="21">
        <v>0.68320000000000003</v>
      </c>
      <c r="G22" s="20">
        <f t="shared" si="0"/>
        <v>1.91296</v>
      </c>
      <c r="H22" s="33"/>
      <c r="I22" s="108">
        <v>2.8</v>
      </c>
      <c r="J22" s="14"/>
    </row>
    <row r="23" spans="1:10" ht="25.5" x14ac:dyDescent="0.25">
      <c r="A23" s="88"/>
      <c r="B23" s="86"/>
      <c r="C23" s="94"/>
      <c r="D23" s="17" t="s">
        <v>26</v>
      </c>
      <c r="E23" s="19" t="s">
        <v>16</v>
      </c>
      <c r="F23" s="21">
        <v>3.0097999999999998</v>
      </c>
      <c r="G23" s="20">
        <f t="shared" si="0"/>
        <v>7.2235199999999988</v>
      </c>
      <c r="H23" s="33"/>
      <c r="I23" s="108">
        <v>2.4</v>
      </c>
      <c r="J23" s="14"/>
    </row>
    <row r="24" spans="1:10" ht="25.5" x14ac:dyDescent="0.25">
      <c r="A24" s="88"/>
      <c r="B24" s="86"/>
      <c r="C24" s="19" t="s">
        <v>36</v>
      </c>
      <c r="D24" s="17" t="s">
        <v>26</v>
      </c>
      <c r="E24" s="19" t="s">
        <v>15</v>
      </c>
      <c r="F24" s="21">
        <v>0.17130000000000001</v>
      </c>
      <c r="G24" s="20">
        <f>F24*I24</f>
        <v>0.47964000000000001</v>
      </c>
      <c r="H24" s="38"/>
      <c r="I24" s="108">
        <v>2.8</v>
      </c>
      <c r="J24" s="14"/>
    </row>
    <row r="25" spans="1:10" ht="25.5" customHeight="1" thickBot="1" x14ac:dyDescent="0.3">
      <c r="A25" s="89"/>
      <c r="B25" s="90" t="s">
        <v>57</v>
      </c>
      <c r="C25" s="91"/>
      <c r="D25" s="91"/>
      <c r="E25" s="92"/>
      <c r="F25" s="50">
        <f>SUM(F18:F24)</f>
        <v>6.4267000000000003</v>
      </c>
      <c r="G25" s="51">
        <f>SUM(G18:G24)</f>
        <v>18.435140000000001</v>
      </c>
      <c r="H25" s="37"/>
      <c r="I25" s="108"/>
      <c r="J25" s="14"/>
    </row>
    <row r="26" spans="1:10" ht="25.5" x14ac:dyDescent="0.25">
      <c r="A26" s="87">
        <v>4</v>
      </c>
      <c r="B26" s="84" t="s">
        <v>25</v>
      </c>
      <c r="C26" s="29" t="s">
        <v>34</v>
      </c>
      <c r="D26" s="28" t="s">
        <v>41</v>
      </c>
      <c r="E26" s="29" t="s">
        <v>10</v>
      </c>
      <c r="F26" s="30">
        <v>0.63</v>
      </c>
      <c r="G26" s="31">
        <f t="shared" si="0"/>
        <v>2.8979999999999997</v>
      </c>
      <c r="H26" s="81" t="s">
        <v>54</v>
      </c>
      <c r="I26" s="108">
        <v>4.5999999999999996</v>
      </c>
      <c r="J26" s="14"/>
    </row>
    <row r="27" spans="1:10" ht="25.5" x14ac:dyDescent="0.25">
      <c r="A27" s="88"/>
      <c r="B27" s="83"/>
      <c r="C27" s="19" t="s">
        <v>34</v>
      </c>
      <c r="D27" s="17" t="s">
        <v>41</v>
      </c>
      <c r="E27" s="19" t="s">
        <v>18</v>
      </c>
      <c r="F27" s="21">
        <v>1.7101999999999999</v>
      </c>
      <c r="G27" s="20">
        <f t="shared" si="0"/>
        <v>10.77426</v>
      </c>
      <c r="H27" s="82"/>
      <c r="I27" s="108">
        <v>6.3</v>
      </c>
      <c r="J27" s="14"/>
    </row>
    <row r="28" spans="1:10" ht="25.5" x14ac:dyDescent="0.25">
      <c r="A28" s="88"/>
      <c r="B28" s="83"/>
      <c r="C28" s="19" t="s">
        <v>34</v>
      </c>
      <c r="D28" s="17" t="s">
        <v>41</v>
      </c>
      <c r="E28" s="19" t="s">
        <v>15</v>
      </c>
      <c r="F28" s="21">
        <v>2.1248999999999998</v>
      </c>
      <c r="G28" s="20">
        <f t="shared" si="0"/>
        <v>5.9497199999999992</v>
      </c>
      <c r="H28" s="82"/>
      <c r="I28" s="108">
        <v>2.8</v>
      </c>
      <c r="J28" s="14"/>
    </row>
    <row r="29" spans="1:10" ht="25.5" x14ac:dyDescent="0.25">
      <c r="A29" s="88"/>
      <c r="B29" s="83"/>
      <c r="C29" s="19" t="s">
        <v>35</v>
      </c>
      <c r="D29" s="17" t="s">
        <v>42</v>
      </c>
      <c r="E29" s="19" t="s">
        <v>15</v>
      </c>
      <c r="F29" s="21">
        <v>0.55110000000000003</v>
      </c>
      <c r="G29" s="20">
        <f t="shared" si="0"/>
        <v>1.54308</v>
      </c>
      <c r="H29" s="33"/>
      <c r="I29" s="108">
        <v>2.8</v>
      </c>
      <c r="J29" s="14"/>
    </row>
    <row r="30" spans="1:10" ht="25.5" x14ac:dyDescent="0.25">
      <c r="A30" s="88"/>
      <c r="B30" s="83"/>
      <c r="C30" s="19" t="s">
        <v>37</v>
      </c>
      <c r="D30" s="17" t="s">
        <v>41</v>
      </c>
      <c r="E30" s="19" t="s">
        <v>45</v>
      </c>
      <c r="F30" s="21">
        <v>0.43</v>
      </c>
      <c r="G30" s="20">
        <f t="shared" si="0"/>
        <v>1.849</v>
      </c>
      <c r="H30" s="33" t="s">
        <v>55</v>
      </c>
      <c r="I30" s="108">
        <v>4.3</v>
      </c>
      <c r="J30" s="14"/>
    </row>
    <row r="31" spans="1:10" ht="25.5" x14ac:dyDescent="0.25">
      <c r="A31" s="88"/>
      <c r="B31" s="83"/>
      <c r="C31" s="19" t="s">
        <v>39</v>
      </c>
      <c r="D31" s="17" t="s">
        <v>44</v>
      </c>
      <c r="E31" s="19" t="s">
        <v>16</v>
      </c>
      <c r="F31" s="21">
        <v>0.79400000000000004</v>
      </c>
      <c r="G31" s="20">
        <f>F31*I31</f>
        <v>1.9056</v>
      </c>
      <c r="H31" s="38"/>
      <c r="I31" s="108">
        <v>2.4</v>
      </c>
      <c r="J31" s="14"/>
    </row>
    <row r="32" spans="1:10" ht="25.5" x14ac:dyDescent="0.25">
      <c r="A32" s="88"/>
      <c r="B32" s="83"/>
      <c r="C32" s="23" t="s">
        <v>40</v>
      </c>
      <c r="D32" s="22" t="s">
        <v>44</v>
      </c>
      <c r="E32" s="23" t="s">
        <v>16</v>
      </c>
      <c r="F32" s="24">
        <v>0.41220000000000001</v>
      </c>
      <c r="G32" s="25">
        <f>F32*I32</f>
        <v>0.98927999999999994</v>
      </c>
      <c r="H32" s="39"/>
      <c r="I32" s="108">
        <v>2.4</v>
      </c>
      <c r="J32" s="14"/>
    </row>
    <row r="33" spans="1:10" ht="25.5" customHeight="1" thickBot="1" x14ac:dyDescent="0.3">
      <c r="A33" s="88"/>
      <c r="B33" s="93" t="s">
        <v>57</v>
      </c>
      <c r="C33" s="93"/>
      <c r="D33" s="93"/>
      <c r="E33" s="93"/>
      <c r="F33" s="48">
        <f>SUM(F26:F32)</f>
        <v>6.6524000000000001</v>
      </c>
      <c r="G33" s="49">
        <f>SUM(G26:G32)</f>
        <v>25.908940000000001</v>
      </c>
      <c r="H33" s="39"/>
      <c r="I33" s="108"/>
      <c r="J33" s="14"/>
    </row>
    <row r="34" spans="1:10" ht="25.5" x14ac:dyDescent="0.25">
      <c r="A34" s="65">
        <v>5</v>
      </c>
      <c r="B34" s="54" t="s">
        <v>25</v>
      </c>
      <c r="C34" s="29" t="s">
        <v>38</v>
      </c>
      <c r="D34" s="28" t="s">
        <v>43</v>
      </c>
      <c r="E34" s="29" t="s">
        <v>24</v>
      </c>
      <c r="F34" s="30">
        <v>1.72</v>
      </c>
      <c r="G34" s="31">
        <f t="shared" si="0"/>
        <v>4.8159999999999998</v>
      </c>
      <c r="H34" s="44"/>
      <c r="I34" s="108">
        <v>2.8</v>
      </c>
      <c r="J34" s="14"/>
    </row>
    <row r="35" spans="1:10" ht="25.5" customHeight="1" thickBot="1" x14ac:dyDescent="0.3">
      <c r="A35" s="66"/>
      <c r="B35" s="69" t="s">
        <v>57</v>
      </c>
      <c r="C35" s="69"/>
      <c r="D35" s="69"/>
      <c r="E35" s="69"/>
      <c r="F35" s="50">
        <v>1.72</v>
      </c>
      <c r="G35" s="35">
        <v>2.8</v>
      </c>
      <c r="H35" s="57"/>
      <c r="I35" s="108"/>
      <c r="J35" s="14"/>
    </row>
    <row r="36" spans="1:10" ht="26.25" thickBot="1" x14ac:dyDescent="0.3">
      <c r="A36" s="70">
        <v>6</v>
      </c>
      <c r="B36" s="110" t="s">
        <v>8</v>
      </c>
      <c r="C36" s="40" t="s">
        <v>46</v>
      </c>
      <c r="D36" s="26" t="s">
        <v>47</v>
      </c>
      <c r="E36" s="26" t="s">
        <v>18</v>
      </c>
      <c r="F36" s="41">
        <v>2.1</v>
      </c>
      <c r="G36" s="27">
        <f t="shared" si="0"/>
        <v>13.23</v>
      </c>
      <c r="H36" s="53"/>
      <c r="I36" s="108">
        <v>6.3</v>
      </c>
      <c r="J36" s="14"/>
    </row>
    <row r="37" spans="1:10" ht="25.5" customHeight="1" thickBot="1" x14ac:dyDescent="0.3">
      <c r="A37" s="71"/>
      <c r="B37" s="73" t="s">
        <v>57</v>
      </c>
      <c r="C37" s="74"/>
      <c r="D37" s="74"/>
      <c r="E37" s="75"/>
      <c r="F37" s="55">
        <v>2.1</v>
      </c>
      <c r="G37" s="52">
        <v>13.23</v>
      </c>
      <c r="H37" s="56"/>
      <c r="I37" s="108"/>
      <c r="J37" s="14"/>
    </row>
    <row r="38" spans="1:10" ht="26.25" thickBot="1" x14ac:dyDescent="0.3">
      <c r="A38" s="71"/>
      <c r="B38" s="111"/>
      <c r="C38" s="45" t="s">
        <v>48</v>
      </c>
      <c r="D38" s="34" t="s">
        <v>49</v>
      </c>
      <c r="E38" s="34" t="s">
        <v>50</v>
      </c>
      <c r="F38" s="46">
        <v>1.2122999999999999</v>
      </c>
      <c r="G38" s="35">
        <f t="shared" si="0"/>
        <v>7.6374899999999997</v>
      </c>
      <c r="H38" s="37"/>
      <c r="I38" s="108">
        <v>6.3</v>
      </c>
      <c r="J38" s="14"/>
    </row>
    <row r="39" spans="1:10" ht="25.5" customHeight="1" thickBot="1" x14ac:dyDescent="0.3">
      <c r="A39" s="72"/>
      <c r="B39" s="73" t="s">
        <v>57</v>
      </c>
      <c r="C39" s="74"/>
      <c r="D39" s="74"/>
      <c r="E39" s="75"/>
      <c r="F39" s="55">
        <v>1.2122999999999999</v>
      </c>
      <c r="G39" s="52">
        <v>7.64</v>
      </c>
      <c r="H39" s="56"/>
      <c r="I39" s="108"/>
      <c r="J39" s="14"/>
    </row>
    <row r="40" spans="1:10" s="58" customFormat="1" ht="38.25" x14ac:dyDescent="0.25">
      <c r="A40" s="76">
        <v>7</v>
      </c>
      <c r="B40" s="59" t="s">
        <v>58</v>
      </c>
      <c r="C40" s="59" t="s">
        <v>59</v>
      </c>
      <c r="D40" s="59" t="s">
        <v>60</v>
      </c>
      <c r="E40" s="59" t="s">
        <v>61</v>
      </c>
      <c r="F40" s="60">
        <v>0.65</v>
      </c>
      <c r="G40" s="61">
        <f t="shared" ref="G40" si="1">F40*I40</f>
        <v>1.56</v>
      </c>
      <c r="H40" s="9" t="s">
        <v>62</v>
      </c>
      <c r="I40" s="109">
        <v>2.4</v>
      </c>
    </row>
    <row r="41" spans="1:10" s="2" customFormat="1" ht="24.75" customHeight="1" thickBot="1" x14ac:dyDescent="0.3">
      <c r="A41" s="77"/>
      <c r="B41" s="78" t="s">
        <v>57</v>
      </c>
      <c r="C41" s="79"/>
      <c r="D41" s="79"/>
      <c r="E41" s="80"/>
      <c r="F41" s="62">
        <f>SUM(F40)</f>
        <v>0.65</v>
      </c>
      <c r="G41" s="63">
        <f>SUM(G40)</f>
        <v>1.56</v>
      </c>
      <c r="H41" s="64"/>
      <c r="I41" s="107"/>
    </row>
    <row r="42" spans="1:10" ht="25.5" x14ac:dyDescent="0.25">
      <c r="A42" s="65">
        <v>8</v>
      </c>
      <c r="B42" s="28" t="s">
        <v>9</v>
      </c>
      <c r="C42" s="42" t="s">
        <v>51</v>
      </c>
      <c r="D42" s="28" t="s">
        <v>17</v>
      </c>
      <c r="E42" s="28" t="s">
        <v>15</v>
      </c>
      <c r="F42" s="43">
        <v>0.72989999999999999</v>
      </c>
      <c r="G42" s="31">
        <f t="shared" si="0"/>
        <v>2.04372</v>
      </c>
      <c r="H42" s="44"/>
      <c r="I42" s="108">
        <v>2.8</v>
      </c>
      <c r="J42" s="14"/>
    </row>
    <row r="43" spans="1:10" ht="25.5" customHeight="1" thickBot="1" x14ac:dyDescent="0.3">
      <c r="A43" s="66"/>
      <c r="B43" s="67" t="s">
        <v>57</v>
      </c>
      <c r="C43" s="67"/>
      <c r="D43" s="67"/>
      <c r="E43" s="67"/>
      <c r="F43" s="46">
        <v>0.72989999999999999</v>
      </c>
      <c r="G43" s="35">
        <v>2.04</v>
      </c>
      <c r="H43" s="37"/>
      <c r="I43" s="108"/>
      <c r="J43" s="14"/>
    </row>
    <row r="44" spans="1:10" x14ac:dyDescent="0.25">
      <c r="A44" s="6"/>
      <c r="B44" s="12"/>
      <c r="C44" s="12"/>
      <c r="D44" s="12"/>
      <c r="E44" s="12"/>
      <c r="F44" s="12"/>
      <c r="G44" s="13"/>
      <c r="H44" s="6"/>
      <c r="I44" s="108"/>
      <c r="J44" s="14"/>
    </row>
    <row r="45" spans="1:10" x14ac:dyDescent="0.25">
      <c r="B45" s="10"/>
      <c r="C45" s="10"/>
      <c r="D45" s="10"/>
      <c r="E45" s="10"/>
      <c r="F45" s="10"/>
      <c r="G45" s="11"/>
    </row>
    <row r="46" spans="1:10" x14ac:dyDescent="0.25">
      <c r="B46" s="5"/>
      <c r="C46" s="5"/>
      <c r="D46" s="5"/>
      <c r="E46" s="5"/>
      <c r="F46" s="5"/>
      <c r="G46" s="16"/>
    </row>
    <row r="47" spans="1:10" x14ac:dyDescent="0.25">
      <c r="A47" s="7" t="s">
        <v>11</v>
      </c>
      <c r="B47" s="15"/>
      <c r="C47" s="15"/>
      <c r="D47" s="15"/>
      <c r="E47" s="8" t="s">
        <v>13</v>
      </c>
      <c r="F47" s="5"/>
      <c r="G47" s="16"/>
    </row>
    <row r="48" spans="1:10" x14ac:dyDescent="0.25">
      <c r="A48" s="7" t="s">
        <v>12</v>
      </c>
      <c r="B48" s="15"/>
      <c r="C48" s="15"/>
      <c r="D48" s="15"/>
      <c r="E48" s="15"/>
      <c r="F48" s="5"/>
      <c r="G48" s="16"/>
    </row>
    <row r="49" spans="2:7" x14ac:dyDescent="0.25">
      <c r="B49" s="5"/>
      <c r="C49" s="5"/>
      <c r="D49" s="5"/>
      <c r="E49" s="5"/>
      <c r="F49" s="5"/>
      <c r="G49" s="16"/>
    </row>
    <row r="50" spans="2:7" x14ac:dyDescent="0.25">
      <c r="B50" s="10"/>
      <c r="C50" s="10"/>
      <c r="D50" s="10"/>
      <c r="E50" s="10"/>
      <c r="F50" s="10"/>
      <c r="G50" s="11"/>
    </row>
  </sheetData>
  <mergeCells count="33">
    <mergeCell ref="H14:H15"/>
    <mergeCell ref="B18:B24"/>
    <mergeCell ref="A36:A37"/>
    <mergeCell ref="A38:A39"/>
    <mergeCell ref="B37:E37"/>
    <mergeCell ref="G6:G8"/>
    <mergeCell ref="H6:H8"/>
    <mergeCell ref="A6:A8"/>
    <mergeCell ref="B6:B8"/>
    <mergeCell ref="C6:C8"/>
    <mergeCell ref="D6:D8"/>
    <mergeCell ref="F6:F8"/>
    <mergeCell ref="E6:E8"/>
    <mergeCell ref="A18:A25"/>
    <mergeCell ref="B25:E25"/>
    <mergeCell ref="A26:A33"/>
    <mergeCell ref="B33:E33"/>
    <mergeCell ref="A34:A35"/>
    <mergeCell ref="C20:C23"/>
    <mergeCell ref="A42:A43"/>
    <mergeCell ref="B43:E43"/>
    <mergeCell ref="E1:H1"/>
    <mergeCell ref="B35:E35"/>
    <mergeCell ref="B39:E39"/>
    <mergeCell ref="A40:A41"/>
    <mergeCell ref="B41:E41"/>
    <mergeCell ref="H26:H28"/>
    <mergeCell ref="B26:B32"/>
    <mergeCell ref="B13:B16"/>
    <mergeCell ref="A9:A12"/>
    <mergeCell ref="B12:E12"/>
    <mergeCell ref="A13:A17"/>
    <mergeCell ref="B17:E17"/>
  </mergeCells>
  <pageMargins left="0.23622047244094491" right="0.23622047244094491" top="0.55118110236220474" bottom="0.15748031496062992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 (2)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Kutarba Hanna</dc:creator>
  <cp:lastModifiedBy>Kutarba Hanna</cp:lastModifiedBy>
  <cp:lastPrinted>2023-09-19T10:42:57Z</cp:lastPrinted>
  <dcterms:created xsi:type="dcterms:W3CDTF">2023-02-17T09:31:32Z</dcterms:created>
  <dcterms:modified xsi:type="dcterms:W3CDTF">2023-11-08T07:23:53Z</dcterms:modified>
</cp:coreProperties>
</file>